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6_0194_ТО ремонт АМС\"/>
    </mc:Choice>
  </mc:AlternateContent>
  <bookViews>
    <workbookView xWindow="0" yWindow="0" windowWidth="28800" windowHeight="12405" activeTab="1"/>
  </bookViews>
  <sheets>
    <sheet name="Стоимость работ" sheetId="5" r:id="rId1"/>
    <sheet name="Предельная стоимость работ" sheetId="4" r:id="rId2"/>
  </sheets>
  <definedNames>
    <definedName name="_xlnm.Print_Area" localSheetId="1">'Предельная стоимость работ'!$A$1:$H$28</definedName>
    <definedName name="_xlnm.Print_Area" localSheetId="0">'Стоимость работ'!$A$1:$H$16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4" l="1"/>
  <c r="G13" i="4"/>
  <c r="G12" i="4"/>
  <c r="G11" i="4"/>
  <c r="G10" i="4"/>
  <c r="G9" i="4"/>
  <c r="G8" i="4"/>
  <c r="G7" i="4"/>
  <c r="G6" i="4"/>
  <c r="H15" i="5" l="1"/>
  <c r="H14" i="4"/>
  <c r="H13" i="4"/>
  <c r="H12" i="4"/>
  <c r="H11" i="4"/>
  <c r="H10" i="4"/>
  <c r="H9" i="4"/>
  <c r="H8" i="4"/>
  <c r="H7" i="4"/>
  <c r="H6" i="4" l="1"/>
  <c r="H15" i="4" s="1"/>
</calcChain>
</file>

<file path=xl/sharedStrings.xml><?xml version="1.0" encoding="utf-8"?>
<sst xmlns="http://schemas.openxmlformats.org/spreadsheetml/2006/main" count="84" uniqueCount="41">
  <si>
    <t>ISH TURLARI</t>
  </si>
  <si>
    <t>O'lchov birligi</t>
  </si>
  <si>
    <t>Miqdori</t>
  </si>
  <si>
    <t>Bir dona narxi, QQS bilan</t>
  </si>
  <si>
    <t>Umumiy narxi, QQS bilan</t>
  </si>
  <si>
    <t>1.1</t>
  </si>
  <si>
    <t>dona</t>
  </si>
  <si>
    <t>1.2</t>
  </si>
  <si>
    <t>1.3</t>
  </si>
  <si>
    <t>1.4</t>
  </si>
  <si>
    <t>1.5</t>
  </si>
  <si>
    <t>1.6</t>
  </si>
  <si>
    <t>1.7</t>
  </si>
  <si>
    <t>1.8</t>
  </si>
  <si>
    <t>1.9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</si>
  <si>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</si>
  <si>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</si>
  <si>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</si>
  <si>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</si>
  <si>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</si>
  <si>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</si>
  <si>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</si>
  <si>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</si>
  <si>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</si>
  <si>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</si>
  <si>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Ilova №3</t>
  </si>
  <si>
    <t>Jami</t>
  </si>
  <si>
    <t>Стоимость работ</t>
  </si>
  <si>
    <t>Bir dona narxi, QQS siz</t>
  </si>
  <si>
    <t>QQS qiymati</t>
  </si>
  <si>
    <t>Предельная стоимость работ</t>
  </si>
  <si>
    <r>
      <t xml:space="preserve">Ремонт столба на кровле высотой до 30м </t>
    </r>
    <r>
      <rPr>
        <i/>
        <sz val="11"/>
        <color theme="1"/>
        <rFont val="Times New Roman"/>
        <family val="1"/>
        <charset val="204"/>
      </rPr>
      <t>(BALANDLIGI 30m DAN OSHMAGAN TOM QISMIDA JOYLASHGAN USTUNNI TA'MIRLASH)</t>
    </r>
  </si>
  <si>
    <r>
      <t xml:space="preserve">Ремонт наземного столба высотой до 30м </t>
    </r>
    <r>
      <rPr>
        <i/>
        <sz val="11"/>
        <color theme="1"/>
        <rFont val="Times New Roman"/>
        <family val="1"/>
        <charset val="204"/>
      </rPr>
      <t>(BALANDLIGI 30m DAN OSHMAGAN YERDA JOYLASHGAN USTUNNI TA'MIRLASH)</t>
    </r>
  </si>
  <si>
    <r>
      <t xml:space="preserve">Ремонт наземной башни высотой до 40м </t>
    </r>
    <r>
      <rPr>
        <i/>
        <sz val="11"/>
        <color theme="1"/>
        <rFont val="Times New Roman"/>
        <family val="1"/>
        <charset val="204"/>
      </rPr>
      <t>(BALANDLIGI 40m DAN OSHMAGAN YERDA JOYLASHGAN MINORANI TA'MIRLASH)</t>
    </r>
  </si>
  <si>
    <r>
      <t xml:space="preserve">Ремонт наземной башни высотой до 30м </t>
    </r>
    <r>
      <rPr>
        <i/>
        <sz val="11"/>
        <color theme="1"/>
        <rFont val="Times New Roman"/>
        <family val="1"/>
        <charset val="204"/>
      </rPr>
      <t>(BALANDLIGI 30m DAN OSHMAGAN YERDA JOYLASHGAN MINORANI TA'MIRLASH)</t>
    </r>
  </si>
  <si>
    <r>
      <t xml:space="preserve">Ремонт трубчатого столба на кровле </t>
    </r>
    <r>
      <rPr>
        <i/>
        <sz val="11"/>
        <color theme="1"/>
        <rFont val="Times New Roman"/>
        <family val="1"/>
        <charset val="204"/>
      </rPr>
      <t>(TOM QISMIDA JOYLASHGAN QUVURSIMON USTUNNI TA'MIRLASH)</t>
    </r>
  </si>
  <si>
    <r>
      <t xml:space="preserve">Ремонт многоэтажной короткой РРЛ-башни на кровле </t>
    </r>
    <r>
      <rPr>
        <i/>
        <sz val="11"/>
        <color theme="1"/>
        <rFont val="Times New Roman"/>
        <family val="1"/>
        <charset val="204"/>
      </rPr>
      <t>(TOM QISMIDA JOYLASHGAN KO'P QAVATLI KALTA RRL MINORANI TA'MIRLASH)</t>
    </r>
  </si>
  <si>
    <r>
      <t xml:space="preserve">Ремонт наземной многоэтажной короткой РРЛ-башни </t>
    </r>
    <r>
      <rPr>
        <i/>
        <sz val="11"/>
        <color theme="1"/>
        <rFont val="Times New Roman"/>
        <family val="1"/>
        <charset val="204"/>
      </rPr>
      <t>(YERDA JOYLASHGAN KO'P QAVATLI KALTA RRL MINORANI TA'MIRLASH)</t>
    </r>
  </si>
  <si>
    <r>
      <t xml:space="preserve">Покраска решетчатого ограждения </t>
    </r>
    <r>
      <rPr>
        <i/>
        <sz val="11"/>
        <color theme="1"/>
        <rFont val="Times New Roman"/>
        <family val="1"/>
        <charset val="204"/>
      </rPr>
      <t>(PANJARALI TO'SIQNI BO'YASH)</t>
    </r>
  </si>
  <si>
    <r>
      <t xml:space="preserve">Покраска контейнера </t>
    </r>
    <r>
      <rPr>
        <i/>
        <sz val="11"/>
        <color theme="1"/>
        <rFont val="Times New Roman"/>
        <family val="1"/>
        <charset val="204"/>
      </rPr>
      <t>(KONTEYNERNI BO'YASH)</t>
    </r>
  </si>
  <si>
    <t>Ilova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</si>
</sst>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  <charset val="204"/>
    </font>
    <font>
      <sz val="11"/>
      <color rgb="FFFF0000"/>
      <name val="Arial Narrow"/>
      <family val="2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5" fillId="0" borderId="0" xfId="0" applyFont="1"/>
    <xf numFmtId="49" fontId="4" fillId="0" borderId="2" xfId="0" applyNumberFormat="1" applyFont="1" applyBorder="1"/>
    <xf numFmtId="0" fontId="8" fillId="0" borderId="2" xfId="0" applyFont="1" applyBorder="1" applyAlignment="1">
      <alignment vertical="center"/>
    </xf>
    <xf numFmtId="0" fontId="4" fillId="0" borderId="2" xfId="0" applyFont="1" applyBorder="1"/>
    <xf numFmtId="0" fontId="5" fillId="0" borderId="2" xfId="0" applyFont="1" applyBorder="1"/>
    <xf numFmtId="0" fontId="8" fillId="0" borderId="0" xfId="0" applyFont="1" applyAlignment="1">
      <alignment vertical="center"/>
    </xf>
    <xf numFmtId="3" fontId="5" fillId="0" borderId="0" xfId="0" applyNumberFormat="1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10" fillId="0" borderId="0" xfId="0" applyFont="1" applyAlignment="1">
      <alignment horizontal="center"/>
    </xf>
    <xf numFmtId="3" fontId="5" fillId="0" borderId="1" xfId="0" applyNumberFormat="1" applyFont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/>
    </xf>
    <xf numFmtId="4" fontId="4" fillId="0" borderId="1" xfId="0" applyNumberFormat="1" applyFont="1" applyBorder="1"/>
    <xf numFmtId="4" fontId="6" fillId="0" borderId="1" xfId="0" applyNumberFormat="1" applyFont="1" applyBorder="1"/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topLeftCell="A3" zoomScaleNormal="100" zoomScaleSheetLayoutView="100" workbookViewId="0">
      <selection activeCell="D20" sqref="D20"/>
    </sheetView>
  </sheetViews>
  <sheetFormatPr defaultColWidth="9.140625" defaultRowHeight="15" x14ac:dyDescent="0.25"/>
  <cols>
    <col min="1" max="1" width="9.140625" style="2"/>
    <col min="2" max="2" width="72.42578125" style="2" customWidth="1"/>
    <col min="3" max="3" width="9.140625" style="2"/>
    <col min="4" max="4" width="9.28515625" style="2" bestFit="1" customWidth="1"/>
    <col min="5" max="5" width="17.140625" style="9" customWidth="1"/>
    <col min="6" max="6" width="8.28515625" style="9" customWidth="1"/>
    <col min="7" max="8" width="16.5703125" style="2" customWidth="1"/>
    <col min="9" max="16384" width="9.140625" style="2"/>
  </cols>
  <sheetData>
    <row r="1" spans="1:8" ht="15.75" x14ac:dyDescent="0.25">
      <c r="A1" s="1"/>
      <c r="E1" s="3"/>
      <c r="H1" s="22" t="s">
        <v>25</v>
      </c>
    </row>
    <row r="2" spans="1:8" x14ac:dyDescent="0.25">
      <c r="A2" s="1"/>
      <c r="E2" s="3"/>
      <c r="F2" s="3"/>
    </row>
    <row r="3" spans="1:8" ht="21.75" x14ac:dyDescent="0.3">
      <c r="A3" s="31" t="s">
        <v>27</v>
      </c>
      <c r="B3" s="31"/>
      <c r="C3" s="31"/>
      <c r="D3" s="31"/>
      <c r="E3" s="31"/>
      <c r="F3" s="31"/>
      <c r="G3" s="31"/>
      <c r="H3" s="31"/>
    </row>
    <row r="4" spans="1:8" ht="12.75" customHeight="1" x14ac:dyDescent="0.25"/>
    <row r="5" spans="1:8" ht="33.75" customHeight="1" x14ac:dyDescent="0.25">
      <c r="A5" s="10">
        <v>1</v>
      </c>
      <c r="B5" s="10" t="s">
        <v>0</v>
      </c>
      <c r="C5" s="10" t="s">
        <v>1</v>
      </c>
      <c r="D5" s="10" t="s">
        <v>2</v>
      </c>
      <c r="E5" s="10" t="s">
        <v>28</v>
      </c>
      <c r="F5" s="11" t="s">
        <v>29</v>
      </c>
      <c r="G5" s="10" t="s">
        <v>3</v>
      </c>
      <c r="H5" s="10" t="s">
        <v>4</v>
      </c>
    </row>
    <row r="6" spans="1:8" s="3" customFormat="1" ht="30" x14ac:dyDescent="0.25">
      <c r="A6" s="15" t="s">
        <v>5</v>
      </c>
      <c r="B6" s="29" t="s">
        <v>31</v>
      </c>
      <c r="C6" s="16" t="s">
        <v>6</v>
      </c>
      <c r="D6" s="30">
        <v>180</v>
      </c>
      <c r="E6" s="23"/>
      <c r="F6" s="17">
        <v>0.12</v>
      </c>
      <c r="G6" s="24"/>
      <c r="H6" s="23"/>
    </row>
    <row r="7" spans="1:8" s="3" customFormat="1" ht="30" x14ac:dyDescent="0.25">
      <c r="A7" s="15" t="s">
        <v>7</v>
      </c>
      <c r="B7" s="29" t="s">
        <v>32</v>
      </c>
      <c r="C7" s="16" t="s">
        <v>6</v>
      </c>
      <c r="D7" s="30">
        <v>60</v>
      </c>
      <c r="E7" s="23"/>
      <c r="F7" s="17">
        <v>0.12</v>
      </c>
      <c r="G7" s="24"/>
      <c r="H7" s="23"/>
    </row>
    <row r="8" spans="1:8" s="3" customFormat="1" ht="30" x14ac:dyDescent="0.25">
      <c r="A8" s="15" t="s">
        <v>8</v>
      </c>
      <c r="B8" s="29" t="s">
        <v>33</v>
      </c>
      <c r="C8" s="16" t="s">
        <v>6</v>
      </c>
      <c r="D8" s="30">
        <v>50</v>
      </c>
      <c r="E8" s="23"/>
      <c r="F8" s="17">
        <v>0.12</v>
      </c>
      <c r="G8" s="24"/>
      <c r="H8" s="23"/>
    </row>
    <row r="9" spans="1:8" s="3" customFormat="1" ht="30" x14ac:dyDescent="0.25">
      <c r="A9" s="15" t="s">
        <v>9</v>
      </c>
      <c r="B9" s="29" t="s">
        <v>34</v>
      </c>
      <c r="C9" s="16" t="s">
        <v>6</v>
      </c>
      <c r="D9" s="30">
        <v>50</v>
      </c>
      <c r="E9" s="23"/>
      <c r="F9" s="17">
        <v>0.12</v>
      </c>
      <c r="G9" s="24"/>
      <c r="H9" s="23"/>
    </row>
    <row r="10" spans="1:8" s="3" customFormat="1" ht="30" x14ac:dyDescent="0.25">
      <c r="A10" s="15" t="s">
        <v>10</v>
      </c>
      <c r="B10" s="29" t="s">
        <v>35</v>
      </c>
      <c r="C10" s="16" t="s">
        <v>6</v>
      </c>
      <c r="D10" s="30">
        <v>7</v>
      </c>
      <c r="E10" s="23"/>
      <c r="F10" s="17">
        <v>0.12</v>
      </c>
      <c r="G10" s="24"/>
      <c r="H10" s="23"/>
    </row>
    <row r="11" spans="1:8" s="3" customFormat="1" ht="30" x14ac:dyDescent="0.25">
      <c r="A11" s="15" t="s">
        <v>11</v>
      </c>
      <c r="B11" s="29" t="s">
        <v>36</v>
      </c>
      <c r="C11" s="16" t="s">
        <v>6</v>
      </c>
      <c r="D11" s="30">
        <v>5</v>
      </c>
      <c r="E11" s="23"/>
      <c r="F11" s="17">
        <v>0.12</v>
      </c>
      <c r="G11" s="24"/>
      <c r="H11" s="23"/>
    </row>
    <row r="12" spans="1:8" s="3" customFormat="1" ht="30" x14ac:dyDescent="0.25">
      <c r="A12" s="15" t="s">
        <v>12</v>
      </c>
      <c r="B12" s="29" t="s">
        <v>37</v>
      </c>
      <c r="C12" s="16" t="s">
        <v>6</v>
      </c>
      <c r="D12" s="30">
        <v>5</v>
      </c>
      <c r="E12" s="23"/>
      <c r="F12" s="17">
        <v>0.12</v>
      </c>
      <c r="G12" s="24"/>
      <c r="H12" s="23"/>
    </row>
    <row r="13" spans="1:8" s="3" customFormat="1" x14ac:dyDescent="0.25">
      <c r="A13" s="15" t="s">
        <v>13</v>
      </c>
      <c r="B13" s="29" t="s">
        <v>38</v>
      </c>
      <c r="C13" s="16" t="s">
        <v>6</v>
      </c>
      <c r="D13" s="30">
        <v>130</v>
      </c>
      <c r="E13" s="23"/>
      <c r="F13" s="17">
        <v>0.12</v>
      </c>
      <c r="G13" s="24"/>
      <c r="H13" s="23"/>
    </row>
    <row r="14" spans="1:8" s="3" customFormat="1" x14ac:dyDescent="0.25">
      <c r="A14" s="15" t="s">
        <v>14</v>
      </c>
      <c r="B14" s="29" t="s">
        <v>39</v>
      </c>
      <c r="C14" s="16" t="s">
        <v>6</v>
      </c>
      <c r="D14" s="30">
        <v>20</v>
      </c>
      <c r="E14" s="23"/>
      <c r="F14" s="17">
        <v>0.12</v>
      </c>
      <c r="G14" s="24"/>
      <c r="H14" s="23"/>
    </row>
    <row r="15" spans="1:8" x14ac:dyDescent="0.25">
      <c r="A15" s="20"/>
      <c r="B15" s="13" t="s">
        <v>26</v>
      </c>
      <c r="C15" s="19"/>
      <c r="D15" s="20"/>
      <c r="E15" s="19"/>
      <c r="F15" s="14"/>
      <c r="G15" s="12"/>
      <c r="H15" s="21">
        <f>SUM(H6:H14)</f>
        <v>0</v>
      </c>
    </row>
  </sheetData>
  <mergeCells count="1">
    <mergeCell ref="A3:H3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57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Normal="100" zoomScaleSheetLayoutView="100" workbookViewId="0">
      <selection activeCell="H6" sqref="H6:H14"/>
    </sheetView>
  </sheetViews>
  <sheetFormatPr defaultColWidth="9.140625" defaultRowHeight="15" x14ac:dyDescent="0.25"/>
  <cols>
    <col min="1" max="1" width="9.140625" style="2"/>
    <col min="2" max="2" width="72.42578125" style="2" customWidth="1"/>
    <col min="3" max="3" width="9.140625" style="2"/>
    <col min="4" max="4" width="9.28515625" style="2" bestFit="1" customWidth="1"/>
    <col min="5" max="5" width="17.140625" style="9" customWidth="1"/>
    <col min="6" max="6" width="8.28515625" style="9" customWidth="1"/>
    <col min="7" max="7" width="16.5703125" style="2" customWidth="1"/>
    <col min="8" max="8" width="18.7109375" style="2" customWidth="1"/>
    <col min="9" max="16384" width="9.140625" style="2"/>
  </cols>
  <sheetData>
    <row r="1" spans="1:8" ht="15.75" x14ac:dyDescent="0.25">
      <c r="A1" s="1"/>
      <c r="E1" s="3"/>
      <c r="H1" s="22" t="s">
        <v>40</v>
      </c>
    </row>
    <row r="2" spans="1:8" x14ac:dyDescent="0.25">
      <c r="A2" s="1"/>
      <c r="E2" s="3"/>
      <c r="F2" s="3"/>
    </row>
    <row r="3" spans="1:8" ht="21.75" x14ac:dyDescent="0.3">
      <c r="A3" s="31" t="s">
        <v>30</v>
      </c>
      <c r="B3" s="31"/>
      <c r="C3" s="31"/>
      <c r="D3" s="31"/>
      <c r="E3" s="31"/>
      <c r="F3" s="31"/>
      <c r="G3" s="31"/>
      <c r="H3" s="31"/>
    </row>
    <row r="4" spans="1:8" ht="12.75" customHeight="1" x14ac:dyDescent="0.25"/>
    <row r="5" spans="1:8" ht="33.75" customHeight="1" x14ac:dyDescent="0.25">
      <c r="A5" s="10">
        <v>1</v>
      </c>
      <c r="B5" s="10" t="s">
        <v>0</v>
      </c>
      <c r="C5" s="10" t="s">
        <v>1</v>
      </c>
      <c r="D5" s="10" t="s">
        <v>2</v>
      </c>
      <c r="E5" s="10" t="s">
        <v>28</v>
      </c>
      <c r="F5" s="11" t="s">
        <v>29</v>
      </c>
      <c r="G5" s="10" t="s">
        <v>3</v>
      </c>
      <c r="H5" s="10" t="s">
        <v>4</v>
      </c>
    </row>
    <row r="6" spans="1:8" s="3" customFormat="1" ht="30" x14ac:dyDescent="0.25">
      <c r="A6" s="15" t="s">
        <v>5</v>
      </c>
      <c r="B6" s="29" t="s">
        <v>31</v>
      </c>
      <c r="C6" s="16" t="s">
        <v>6</v>
      </c>
      <c r="D6" s="30">
        <v>180</v>
      </c>
      <c r="E6" s="26">
        <v>7304000.0000000009</v>
      </c>
      <c r="F6" s="17">
        <v>0.12</v>
      </c>
      <c r="G6" s="26">
        <f>E6*1.12</f>
        <v>8180480.0000000019</v>
      </c>
      <c r="H6" s="25">
        <f>G6*D6</f>
        <v>1472486400.0000002</v>
      </c>
    </row>
    <row r="7" spans="1:8" s="3" customFormat="1" ht="30" x14ac:dyDescent="0.25">
      <c r="A7" s="15" t="s">
        <v>7</v>
      </c>
      <c r="B7" s="29" t="s">
        <v>32</v>
      </c>
      <c r="C7" s="16" t="s">
        <v>6</v>
      </c>
      <c r="D7" s="30">
        <v>60</v>
      </c>
      <c r="E7" s="26">
        <v>7304000.0000000009</v>
      </c>
      <c r="F7" s="17">
        <v>0.12</v>
      </c>
      <c r="G7" s="26">
        <f t="shared" ref="G7:G14" si="0">E7*1.12</f>
        <v>8180480.0000000019</v>
      </c>
      <c r="H7" s="25">
        <f t="shared" ref="H7:H14" si="1">G7*D7</f>
        <v>490828800.00000012</v>
      </c>
    </row>
    <row r="8" spans="1:8" s="3" customFormat="1" ht="30" x14ac:dyDescent="0.25">
      <c r="A8" s="15" t="s">
        <v>8</v>
      </c>
      <c r="B8" s="29" t="s">
        <v>33</v>
      </c>
      <c r="C8" s="16" t="s">
        <v>6</v>
      </c>
      <c r="D8" s="30">
        <v>50</v>
      </c>
      <c r="E8" s="26">
        <v>11220000</v>
      </c>
      <c r="F8" s="17">
        <v>0.12</v>
      </c>
      <c r="G8" s="26">
        <f t="shared" si="0"/>
        <v>12566400.000000002</v>
      </c>
      <c r="H8" s="25">
        <f t="shared" si="1"/>
        <v>628320000.00000012</v>
      </c>
    </row>
    <row r="9" spans="1:8" s="3" customFormat="1" ht="30" x14ac:dyDescent="0.25">
      <c r="A9" s="15" t="s">
        <v>9</v>
      </c>
      <c r="B9" s="29" t="s">
        <v>34</v>
      </c>
      <c r="C9" s="16" t="s">
        <v>6</v>
      </c>
      <c r="D9" s="30">
        <v>50</v>
      </c>
      <c r="E9" s="26">
        <v>10120000</v>
      </c>
      <c r="F9" s="17">
        <v>0.12</v>
      </c>
      <c r="G9" s="26">
        <f t="shared" si="0"/>
        <v>11334400.000000002</v>
      </c>
      <c r="H9" s="25">
        <f t="shared" si="1"/>
        <v>566720000.00000012</v>
      </c>
    </row>
    <row r="10" spans="1:8" s="3" customFormat="1" ht="30" x14ac:dyDescent="0.25">
      <c r="A10" s="15" t="s">
        <v>10</v>
      </c>
      <c r="B10" s="29" t="s">
        <v>35</v>
      </c>
      <c r="C10" s="16" t="s">
        <v>6</v>
      </c>
      <c r="D10" s="30">
        <v>7</v>
      </c>
      <c r="E10" s="26">
        <v>2750000</v>
      </c>
      <c r="F10" s="17">
        <v>0.12</v>
      </c>
      <c r="G10" s="26">
        <f t="shared" si="0"/>
        <v>3080000.0000000005</v>
      </c>
      <c r="H10" s="25">
        <f t="shared" si="1"/>
        <v>21560000.000000004</v>
      </c>
    </row>
    <row r="11" spans="1:8" s="3" customFormat="1" ht="30" x14ac:dyDescent="0.25">
      <c r="A11" s="15" t="s">
        <v>11</v>
      </c>
      <c r="B11" s="29" t="s">
        <v>36</v>
      </c>
      <c r="C11" s="16" t="s">
        <v>6</v>
      </c>
      <c r="D11" s="30">
        <v>5</v>
      </c>
      <c r="E11" s="26">
        <v>4024999.9999999995</v>
      </c>
      <c r="F11" s="17">
        <v>0.12</v>
      </c>
      <c r="G11" s="26">
        <f t="shared" si="0"/>
        <v>4508000</v>
      </c>
      <c r="H11" s="25">
        <f t="shared" si="1"/>
        <v>22540000</v>
      </c>
    </row>
    <row r="12" spans="1:8" s="3" customFormat="1" ht="30" x14ac:dyDescent="0.25">
      <c r="A12" s="15" t="s">
        <v>12</v>
      </c>
      <c r="B12" s="29" t="s">
        <v>37</v>
      </c>
      <c r="C12" s="16" t="s">
        <v>6</v>
      </c>
      <c r="D12" s="30">
        <v>5</v>
      </c>
      <c r="E12" s="26">
        <v>4139999.9999999995</v>
      </c>
      <c r="F12" s="17">
        <v>0.12</v>
      </c>
      <c r="G12" s="26">
        <f t="shared" si="0"/>
        <v>4636800</v>
      </c>
      <c r="H12" s="25">
        <f t="shared" si="1"/>
        <v>23184000</v>
      </c>
    </row>
    <row r="13" spans="1:8" s="3" customFormat="1" x14ac:dyDescent="0.25">
      <c r="A13" s="15" t="s">
        <v>13</v>
      </c>
      <c r="B13" s="29" t="s">
        <v>38</v>
      </c>
      <c r="C13" s="16" t="s">
        <v>6</v>
      </c>
      <c r="D13" s="30">
        <v>130</v>
      </c>
      <c r="E13" s="26">
        <v>2530000</v>
      </c>
      <c r="F13" s="17">
        <v>0.12</v>
      </c>
      <c r="G13" s="26">
        <f t="shared" si="0"/>
        <v>2833600.0000000005</v>
      </c>
      <c r="H13" s="25">
        <f t="shared" si="1"/>
        <v>368368000.00000006</v>
      </c>
    </row>
    <row r="14" spans="1:8" s="3" customFormat="1" x14ac:dyDescent="0.25">
      <c r="A14" s="15" t="s">
        <v>14</v>
      </c>
      <c r="B14" s="29" t="s">
        <v>39</v>
      </c>
      <c r="C14" s="16" t="s">
        <v>6</v>
      </c>
      <c r="D14" s="30">
        <v>20</v>
      </c>
      <c r="E14" s="26">
        <v>2530000</v>
      </c>
      <c r="F14" s="17">
        <v>0.12</v>
      </c>
      <c r="G14" s="26">
        <f t="shared" si="0"/>
        <v>2833600.0000000005</v>
      </c>
      <c r="H14" s="25">
        <f t="shared" si="1"/>
        <v>56672000.000000007</v>
      </c>
    </row>
    <row r="15" spans="1:8" x14ac:dyDescent="0.25">
      <c r="A15" s="20"/>
      <c r="B15" s="13" t="s">
        <v>26</v>
      </c>
      <c r="C15" s="19"/>
      <c r="D15" s="20"/>
      <c r="E15" s="19"/>
      <c r="F15" s="14"/>
      <c r="G15" s="27"/>
      <c r="H15" s="28">
        <f>SUM(H6:H14)</f>
        <v>3650679200.0000005</v>
      </c>
    </row>
    <row r="17" spans="1:8" ht="29.25" customHeight="1" x14ac:dyDescent="0.25">
      <c r="A17" s="32" t="s">
        <v>15</v>
      </c>
      <c r="B17" s="32"/>
      <c r="C17" s="32"/>
      <c r="D17" s="32"/>
      <c r="E17" s="32"/>
      <c r="F17" s="32"/>
      <c r="G17" s="32"/>
      <c r="H17" s="32"/>
    </row>
    <row r="18" spans="1:8" ht="29.25" customHeight="1" x14ac:dyDescent="0.25">
      <c r="A18" s="32" t="s">
        <v>16</v>
      </c>
      <c r="B18" s="32"/>
      <c r="C18" s="32"/>
      <c r="D18" s="32"/>
      <c r="E18" s="32"/>
      <c r="F18" s="32"/>
      <c r="G18" s="32"/>
      <c r="H18" s="32"/>
    </row>
    <row r="19" spans="1:8" ht="29.25" customHeight="1" x14ac:dyDescent="0.25">
      <c r="A19" s="32" t="s">
        <v>17</v>
      </c>
      <c r="B19" s="32"/>
      <c r="C19" s="32"/>
      <c r="D19" s="32"/>
      <c r="E19" s="32"/>
      <c r="F19" s="32"/>
      <c r="G19" s="32"/>
      <c r="H19" s="32"/>
    </row>
    <row r="20" spans="1:8" ht="29.25" customHeight="1" x14ac:dyDescent="0.25">
      <c r="A20" s="32" t="s">
        <v>18</v>
      </c>
      <c r="B20" s="32"/>
      <c r="C20" s="32"/>
      <c r="D20" s="32"/>
      <c r="E20" s="32"/>
      <c r="F20" s="32"/>
      <c r="G20" s="32"/>
      <c r="H20" s="32"/>
    </row>
    <row r="21" spans="1:8" ht="29.25" customHeight="1" x14ac:dyDescent="0.25">
      <c r="A21" s="33" t="s">
        <v>19</v>
      </c>
      <c r="B21" s="33"/>
      <c r="C21" s="33"/>
      <c r="D21" s="33"/>
      <c r="E21" s="33"/>
      <c r="F21" s="33"/>
      <c r="G21" s="33"/>
      <c r="H21" s="33"/>
    </row>
    <row r="22" spans="1:8" x14ac:dyDescent="0.25">
      <c r="A22" s="4"/>
      <c r="B22" s="5"/>
      <c r="C22" s="6"/>
      <c r="D22" s="6"/>
      <c r="E22" s="7"/>
      <c r="F22" s="7"/>
      <c r="G22" s="18"/>
      <c r="H22" s="18"/>
    </row>
    <row r="23" spans="1:8" x14ac:dyDescent="0.25">
      <c r="A23" s="1"/>
      <c r="B23" s="8"/>
      <c r="E23" s="3"/>
      <c r="F23" s="3"/>
      <c r="G23" s="18"/>
      <c r="H23" s="18"/>
    </row>
    <row r="24" spans="1:8" ht="32.25" customHeight="1" x14ac:dyDescent="0.25">
      <c r="A24" s="32" t="s">
        <v>20</v>
      </c>
      <c r="B24" s="32"/>
      <c r="C24" s="32"/>
      <c r="D24" s="32"/>
      <c r="E24" s="32"/>
      <c r="F24" s="32"/>
      <c r="G24" s="32"/>
      <c r="H24" s="32"/>
    </row>
    <row r="25" spans="1:8" ht="32.25" customHeight="1" x14ac:dyDescent="0.25">
      <c r="A25" s="32" t="s">
        <v>21</v>
      </c>
      <c r="B25" s="32"/>
      <c r="C25" s="32"/>
      <c r="D25" s="32"/>
      <c r="E25" s="32"/>
      <c r="F25" s="32"/>
      <c r="G25" s="32"/>
      <c r="H25" s="32"/>
    </row>
    <row r="26" spans="1:8" ht="32.25" customHeight="1" x14ac:dyDescent="0.25">
      <c r="A26" s="32" t="s">
        <v>22</v>
      </c>
      <c r="B26" s="32"/>
      <c r="C26" s="32"/>
      <c r="D26" s="32"/>
      <c r="E26" s="32"/>
      <c r="F26" s="32"/>
      <c r="G26" s="32"/>
      <c r="H26" s="32"/>
    </row>
    <row r="27" spans="1:8" ht="32.25" customHeight="1" x14ac:dyDescent="0.25">
      <c r="A27" s="32" t="s">
        <v>23</v>
      </c>
      <c r="B27" s="32"/>
      <c r="C27" s="32"/>
      <c r="D27" s="32"/>
      <c r="E27" s="32"/>
      <c r="F27" s="32"/>
      <c r="G27" s="32"/>
      <c r="H27" s="32"/>
    </row>
    <row r="28" spans="1:8" ht="32.25" customHeight="1" x14ac:dyDescent="0.25">
      <c r="A28" s="33" t="s">
        <v>24</v>
      </c>
      <c r="B28" s="33"/>
      <c r="C28" s="33"/>
      <c r="D28" s="33"/>
      <c r="E28" s="33"/>
      <c r="F28" s="33"/>
      <c r="G28" s="33"/>
      <c r="H28" s="33"/>
    </row>
  </sheetData>
  <sheetProtection password="C763" sheet="1" objects="1" scenarios="1"/>
  <mergeCells count="11">
    <mergeCell ref="A3:H3"/>
    <mergeCell ref="A21:H21"/>
    <mergeCell ref="A17:H17"/>
    <mergeCell ref="A18:H18"/>
    <mergeCell ref="A19:H19"/>
    <mergeCell ref="A20:H20"/>
    <mergeCell ref="A24:H24"/>
    <mergeCell ref="A25:H25"/>
    <mergeCell ref="A26:H26"/>
    <mergeCell ref="A27:H27"/>
    <mergeCell ref="A28:H28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5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Стоимость работ</vt:lpstr>
      <vt:lpstr>Предельная стоимость работ</vt:lpstr>
      <vt:lpstr>'Предельная стоимость работ'!Область_печати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2026-06-16T06:11:33Z</cp:lastPrinted>
  <dcterms:created xsi:type="dcterms:W3CDTF">2025-02-18T06:02:26Z</dcterms:created>
  <dcterms:modified xsi:type="dcterms:W3CDTF">2026-07-03T10:24:54Z</dcterms:modified>
</cp:coreProperties>
</file>